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27"/>
  <c r="Q17"/>
  <c r="Q22"/>
  <c r="G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I16"/>
  <c r="S16" s="1"/>
  <c r="H37"/>
  <c r="I36" s="1"/>
  <c r="S36" s="1"/>
  <c r="H32"/>
  <c r="I31" s="1"/>
  <c r="S31" s="1"/>
  <c r="H27"/>
  <c r="I26" s="1"/>
  <c r="S26" s="1"/>
  <c r="H22"/>
  <c r="I21" s="1"/>
  <c r="S21" s="1"/>
  <c r="R12"/>
  <c r="N12"/>
  <c r="N39" s="1"/>
  <c r="E12"/>
  <c r="O12"/>
  <c r="F12"/>
  <c r="F39" s="1"/>
  <c r="P12"/>
  <c r="P39" s="1"/>
  <c r="H12"/>
  <c r="D12"/>
  <c r="D39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<sst xmlns="http://schemas.openxmlformats.org/spreadsheetml/2006/main" count="116" uniqueCount="76">
  <si>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</si>
  <si>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</si>
  <si>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</si>
  <si>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Blansko</t>
  </si>
  <si>
    <t>Datum:  </t>
  </si>
  <si>
    <t>15.1.2022</t>
  </si>
  <si>
    <t>Domácí</t>
  </si>
  <si>
    <t xml:space="preserve">KK Blansko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</si>
  <si>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</si>
  <si>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</si>
  <si>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</si>
  <si>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</si>
  <si>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</si>
  <si>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</si>
  <si>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</si>
  <si>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</si>
  <si>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</si>
  <si>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</si>
  <si>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</si>
  <si>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</si>
  <si>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</si>
  <si>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Sehnal</t>
  </si>
  <si>
    <t>Baslar</t>
  </si>
  <si>
    <t>Petr</t>
  </si>
  <si>
    <t>Jiří</t>
  </si>
  <si>
    <t>Kotlán</t>
  </si>
  <si>
    <t>Bartoš</t>
  </si>
  <si>
    <t>Josef</t>
  </si>
  <si>
    <t>Kamil</t>
  </si>
  <si>
    <t>Flek</t>
  </si>
  <si>
    <t>Albrecht</t>
  </si>
  <si>
    <t>Jakub</t>
  </si>
  <si>
    <t>Michal</t>
  </si>
  <si>
    <t>Havíř</t>
  </si>
  <si>
    <t>Sobota</t>
  </si>
  <si>
    <t>Břetislav</t>
  </si>
  <si>
    <t>Chovanec</t>
  </si>
  <si>
    <t>Havran</t>
  </si>
  <si>
    <t>Roman</t>
  </si>
  <si>
    <t>Radek</t>
  </si>
  <si>
    <t>Lukáč</t>
  </si>
  <si>
    <t>Hendrych</t>
  </si>
  <si>
    <t>Otakar</t>
  </si>
  <si>
    <t>Jaromír</t>
  </si>
  <si>
    <t>Celkový výkon družstva  </t>
  </si>
  <si>
    <t>Vedoucí družstva         Jméno:</t>
  </si>
  <si>
    <t>Petr Havíř</t>
  </si>
  <si>
    <t>Bodový zisk</t>
  </si>
  <si>
    <t>Radek Havran</t>
  </si>
  <si>
    <t>Podpis:</t>
  </si>
  <si>
    <t>Rozhodčí</t>
  </si>
  <si>
    <t>Jméno:</t>
  </si>
  <si>
    <t>Jan Šmerda, Jindřiška Klimešová</t>
  </si>
  <si>
    <t>Číslo průkazu:</t>
  </si>
  <si>
    <t>II/0454, II/0432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</si>
  <si>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</si>
  <si>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</si>
  <si>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</si>
  <si>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</si>
  <si>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</si>
  <si>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</si>
  <si>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</si>
  <si>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</si>
  <si>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</si>
  <si>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</si>
  <si>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</si>
  <si>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</si>
  <si>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</si>
  <si>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</si>
  <si>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</si>
  <si>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Hošek Marian</t>
  </si>
  <si>
    <t>Sobota Břetislav</t>
  </si>
  <si>
    <t>Napomínání hráčů za nesportovní chování či vyloučení ze startu:</t>
  </si>
  <si>
    <t>Různé:</t>
  </si>
  <si>
    <t xml:space="preserve">Datum a podpis rozhodčího:  </t>
  </si>
  <si>
    <t>15.1.2022 Jan Šmerda,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</si>
</sst>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43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35</v>
      </c>
      <c r="P8" s="12">
        <v>0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32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36</v>
      </c>
      <c r="P9" s="18">
        <v>2</v>
      </c>
      <c r="Q9" s="19">
        <f>IF(AND(ISBLANK(N9),ISBLANK(O9)),"",N9+O9)</f>
        <v>127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51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53</v>
      </c>
      <c r="P10" s="18">
        <v>1</v>
      </c>
      <c r="Q10" s="19">
        <f>IF(AND(ISBLANK(N10),ISBLANK(O10)),"",N10+O10)</f>
        <v>150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36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45</v>
      </c>
      <c r="P11" s="23">
        <v>1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21035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162</v>
      </c>
      <c r="F12" s="28">
        <f>IF(ISNUMBER($G12),SUM(F8:F11),"")</f>
        <v>3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6986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169</v>
      </c>
      <c r="P12" s="28">
        <f>IF(ISNUMBER($G12),SUM(P8:P11),"")</f>
        <v>4</v>
      </c>
      <c r="Q12" s="29">
        <f>IF(SUM($G8:$G11)+SUM($Q8:$Q11)&gt;0,SUM(Q8:Q11),"")</f>
        <v>555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75</v>
      </c>
      <c r="F13" s="12">
        <v>0</v>
      </c>
      <c r="G13" s="13">
        <f>IF(AND(ISBLANK(D13),ISBLANK(E13)),"",D13+E13)</f>
        <v>161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44</v>
      </c>
      <c r="P13" s="12">
        <v>0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60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52</v>
      </c>
      <c r="P14" s="18">
        <v>1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52</v>
      </c>
      <c r="F15" s="18">
        <v>0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42</v>
      </c>
      <c r="P15" s="18">
        <v>0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44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6318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231</v>
      </c>
      <c r="F17" s="28">
        <f>IF(ISNUMBER($G17),SUM(F13:F16),"")</f>
        <v>0</v>
      </c>
      <c r="G17" s="29">
        <f>IF(SUM($G13:$G16)+SUM($Q13:$Q16)&gt;0,SUM(G13:G16),"")</f>
        <v>593</v>
      </c>
      <c r="H17" s="27">
        <f>IF(ISNUMBER($G17),SUM(H13:H16),"")</f>
        <v>4</v>
      </c>
      <c r="I17" s="99"/>
      <c r="K17" s="96">
        <v>18634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183</v>
      </c>
      <c r="P17" s="28">
        <f>IF(ISNUMBER($G17),SUM(P13:P16),"")</f>
        <v>2</v>
      </c>
      <c r="Q17" s="29">
        <f>IF(SUM($G13:$G16)+SUM($Q13:$Q16)&gt;0,SUM(Q13:Q16),"")</f>
        <v>538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41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36</v>
      </c>
      <c r="P18" s="12">
        <v>0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35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54</v>
      </c>
      <c r="P19" s="18">
        <v>0</v>
      </c>
      <c r="Q19" s="19">
        <f>IF(AND(ISBLANK(N19),ISBLANK(O19)),"",N19+O19)</f>
        <v>159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53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107</v>
      </c>
      <c r="O20" s="18">
        <v>54</v>
      </c>
      <c r="P20" s="18">
        <v>0</v>
      </c>
      <c r="Q20" s="19">
        <f>IF(AND(ISBLANK(N20),ISBLANK(O20)),"",N20+O20)</f>
        <v>161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45</v>
      </c>
      <c r="P21" s="23">
        <v>1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19643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165</v>
      </c>
      <c r="F22" s="28">
        <f>IF(ISNUMBER($G22),SUM(F18:F21),"")</f>
        <v>3</v>
      </c>
      <c r="G22" s="29">
        <f>IF(SUM($G18:$G21)+SUM($Q18:$Q21)&gt;0,SUM(G18:G21),"")</f>
        <v>542</v>
      </c>
      <c r="H22" s="27">
        <f>IF(ISNUMBER($G22),SUM(H18:H21),"")</f>
        <v>0</v>
      </c>
      <c r="I22" s="99"/>
      <c r="K22" s="96">
        <v>17646</v>
      </c>
      <c r="L22" s="97"/>
      <c r="M22" s="26" t="s">
        <v>18</v>
      </c>
      <c r="N22" s="27">
        <f>IF(ISNUMBER($G22),SUM(N18:N21),"")</f>
        <v>406</v>
      </c>
      <c r="O22" s="28">
        <f>IF(ISNUMBER($G22),SUM(O18:O21),"")</f>
        <v>189</v>
      </c>
      <c r="P22" s="28">
        <f>IF(ISNUMBER($G22),SUM(P18:P21),"")</f>
        <v>1</v>
      </c>
      <c r="Q22" s="29">
        <f>IF(SUM($G18:$G21)+SUM($Q18:$Q21)&gt;0,SUM(Q18:Q21),"")</f>
        <v>595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35</v>
      </c>
      <c r="F23" s="12">
        <v>4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40</v>
      </c>
      <c r="P23" s="12">
        <v>1</v>
      </c>
      <c r="Q23" s="13">
        <f>IF(AND(ISBLANK(N23),ISBLANK(O23)),"",N23+O23)</f>
        <v>131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36</v>
      </c>
      <c r="F24" s="18">
        <v>0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51</v>
      </c>
      <c r="P24" s="18">
        <v>3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89</v>
      </c>
      <c r="E25" s="18">
        <v>42</v>
      </c>
      <c r="F25" s="18">
        <v>3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45</v>
      </c>
      <c r="P25" s="18">
        <v>0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26</v>
      </c>
      <c r="F26" s="23">
        <v>4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26</v>
      </c>
      <c r="P26" s="23">
        <v>3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139</v>
      </c>
      <c r="F27" s="28">
        <f>IF(ISNUMBER($G27),SUM(F23:F26),"")</f>
        <v>11</v>
      </c>
      <c r="G27" s="29">
        <f>IF(SUM($G23:$G26)+SUM($Q23:$Q26)&gt;0,SUM(G23:G26),"")</f>
        <v>496</v>
      </c>
      <c r="H27" s="27">
        <f>IF(ISNUMBER($G27),SUM(H23:H26),"")</f>
        <v>0</v>
      </c>
      <c r="I27" s="99"/>
      <c r="K27" s="96">
        <v>18569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162</v>
      </c>
      <c r="P27" s="28">
        <f>IF(ISNUMBER($G27),SUM(P23:P26),"")</f>
        <v>7</v>
      </c>
      <c r="Q27" s="29">
        <f>IF(SUM($G23:$G26)+SUM($Q23:$Q26)&gt;0,SUM(Q23:Q26),"")</f>
        <v>540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81</v>
      </c>
      <c r="E28" s="12">
        <v>53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53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44</v>
      </c>
      <c r="F29" s="18">
        <v>2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53</v>
      </c>
      <c r="P29" s="18">
        <v>0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81</v>
      </c>
      <c r="O30" s="18">
        <v>54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80</v>
      </c>
      <c r="E31" s="23">
        <v>48</v>
      </c>
      <c r="F31" s="23">
        <v>3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77</v>
      </c>
      <c r="O31" s="23">
        <v>63</v>
      </c>
      <c r="P31" s="23">
        <v>0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17422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189</v>
      </c>
      <c r="F32" s="28">
        <f>IF(ISNUMBER($G32),SUM(F28:F31),"")</f>
        <v>6</v>
      </c>
      <c r="G32" s="29">
        <f>IF(SUM($G28:$G31)+SUM($Q28:$Q31)&gt;0,SUM(G28:G31),"")</f>
        <v>531</v>
      </c>
      <c r="H32" s="27">
        <f>IF(ISNUMBER($G32),SUM(H28:H31),"")</f>
        <v>1</v>
      </c>
      <c r="I32" s="99"/>
      <c r="K32" s="96">
        <v>7702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223</v>
      </c>
      <c r="P32" s="28">
        <f>IF(ISNUMBER($G32),SUM(P28:P31),"")</f>
        <v>0</v>
      </c>
      <c r="Q32" s="29">
        <f>IF(SUM($G28:$G31)+SUM($Q28:$Q31)&gt;0,SUM(Q28:Q31),"")</f>
        <v>578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43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78</v>
      </c>
      <c r="O33" s="12">
        <v>45</v>
      </c>
      <c r="P33" s="12">
        <v>2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35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3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54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93</v>
      </c>
      <c r="O35" s="18">
        <v>52</v>
      </c>
      <c r="P35" s="18">
        <v>0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53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41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19641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185</v>
      </c>
      <c r="F37" s="28">
        <f>IF(ISNUMBER($G37),SUM(F33:F36),"")</f>
        <v>4</v>
      </c>
      <c r="G37" s="29">
        <f>IF(SUM($G33:$G36)+SUM($Q33:$Q36)&gt;0,SUM(G33:G36),"")</f>
        <v>572</v>
      </c>
      <c r="H37" s="27">
        <f>IF(ISNUMBER($G37),SUM(H33:H36),"")</f>
        <v>4</v>
      </c>
      <c r="I37" s="99"/>
      <c r="K37" s="96">
        <v>19290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182</v>
      </c>
      <c r="P37" s="28">
        <f>IF(ISNUMBER($G37),SUM(P33:P36),"")</f>
        <v>6</v>
      </c>
      <c r="Q37" s="29">
        <f>IF(SUM($G33:$G36)+SUM($Q33:$Q36)&gt;0,SUM(Q33:Q36),"")</f>
        <v>532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2213</v>
      </c>
      <c r="E39" s="34">
        <f>IF(ISNUMBER($G39),SUM(E12,E17,E22,E27,E32,E37),"")</f>
        <v>1071</v>
      </c>
      <c r="F39" s="34">
        <f>IF(ISNUMBER($G39),SUM(F12,F17,F22,F27,F32,F37),"")</f>
        <v>27</v>
      </c>
      <c r="G39" s="35">
        <f>IF(SUM($G$8:$G$37)+SUM($Q$8:$Q$37)&gt;0,SUM(G12,G17,G22,G27,G32,G37),"")</f>
        <v>3284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2230</v>
      </c>
      <c r="O39" s="34">
        <f>IF(ISNUMBER($G39),SUM(O12,O17,O22,O27,O32,O37),"")</f>
        <v>1108</v>
      </c>
      <c r="P39" s="34">
        <f>IF(ISNUMBER($G39),SUM(P12,P17,P22,P27,P32,P37),"")</f>
        <v>20</v>
      </c>
      <c r="Q39" s="35">
        <f>IF(SUM($G$8:$G$37)+SUM($Q$8:$Q$37)&gt;0,SUM(Q12,Q17,Q22,Q27,Q32,Q37),"")</f>
        <v>3338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HKK Olomouc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27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70</v>
      </c>
      <c r="L57" s="72" t="s">
        <v>70</v>
      </c>
      <c r="M57" s="73"/>
      <c r="N57" s="63">
        <v>9088</v>
      </c>
      <c r="O57" s="72" t="s">
        <v>71</v>
      </c>
      <c r="P57" s="75"/>
      <c r="Q57" s="75"/>
      <c r="R57" s="73"/>
      <c r="S57" s="65">
        <v>18569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2022-01-15T18:35:43Z</dcterms:modified>
</cp:coreProperties>
</file>